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del\Documents\СЭД\2020\!Проекты документов\О направлении рассчета показателей\По районам\"/>
    </mc:Choice>
  </mc:AlternateContent>
  <bookViews>
    <workbookView xWindow="0" yWindow="0" windowWidth="21600" windowHeight="9435"/>
  </bookViews>
  <sheets>
    <sheet name="Расчеты" sheetId="1" r:id="rId1"/>
  </sheets>
  <definedNames>
    <definedName name="_ftn1" localSheetId="0">Расчеты!#REF!</definedName>
    <definedName name="_ftnref1" localSheetId="0">Расчеты!$V$2</definedName>
    <definedName name="_xlnm._FilterDatabase" localSheetId="0" hidden="1">Расчеты!$A$2:$AO$2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K3" i="1"/>
  <c r="O3" i="1"/>
  <c r="AM3" i="1" s="1"/>
  <c r="AO3" i="1" s="1"/>
  <c r="Y3" i="1"/>
  <c r="AC3" i="1"/>
  <c r="AN3" i="1"/>
  <c r="AN5" i="1" l="1"/>
  <c r="AM5" i="1"/>
  <c r="AO5" i="1" l="1"/>
</calcChain>
</file>

<file path=xl/comments1.xml><?xml version="1.0" encoding="utf-8"?>
<comments xmlns="http://schemas.openxmlformats.org/spreadsheetml/2006/main">
  <authors>
    <author>Полина Игоревна Мендель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Соблюдение сроков и обеспечение качества процедур регистрации, проведения итогового собеседования, проверки и сканирования материалов, ознакомления участников с результатами итогового собеседования в соответствии с требованиями Порядка проведения итогового собеседования.
В случае выявления нарушений, допущенных должностными лицами, – минус десять баллов за каждое нарушение. Если больше пяти нарушений, выставляется ноль баллов.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Соблюдение сроков и обеспечение качества процедур регистрации, проведения итогового сочинения (изложения), проверки и сканирования материалов, ознакомления участников с результатами итогового сочинения (изложения) в соответствии с требованиями Порядка проведения итогового сочинения (изложения).
В случае выявления нарушений, допущенных должностными лицами, – минус десять баллов за каждое нарушение. Если больше пяти нарушений, выставляется ноль баллов.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(Кол-во ППЭ,в которых на каждом входе имеется бесконтактный термометр)/(Общее количество ППЭ)*100
Значение: 
100 процентов – 20 баллов 
менее 100 процентов – ноль баллов.
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(Кол-во ППЭ,в которых на входе имеется дозаторы с антисептиками)/(Общее количество ППЭ)*100
Значение: 
100 процентов – 20 баллов 
менее 100 процентов – ноль баллов.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(Обеспечение участников ЕГЭ СИЗ (масками))/(Общее количество участников ЕГЭ)*100
Значение: 
100 процентов – 20 баллов 
менее 100 процентов – ноль баллов.
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(Обеспечение в ППЭ питьевого режима с использованием воды в емкостях промышленного производства)/(Общее количество ППЭ-экзаменов)*100
Значение: 
100 процентов – 20 баллов 
менее 100 процентов – ноль баллов.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Использование работниками ППЭ (руководитель ППЭ, члены ГЭК, технические специалисты, организаторы ППЭ, ассистенты, общественные наблюдатели, медицинские работники, сотрудники, осу-ществляющие охрану правопорядка, представители надзорных органов, средств массовой информации) СИЗ (маски и перчатки) в течение всего времени нахождения в ППЭ – 20 баллов. Наличие хотя бы од-ного факта присутствия в ППЭ без СИЗ (масок и перчаток) – ноль баллов.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(Кол-во работников ППЭ,прошедших обучение до 18:00 24.06.2020 на федеральной учебной платформе)/(Общее кол-во работников ППЭ, поданных муниципалитетом)*100
Значение: 
90 – 100 процентов – 30 баллов; 
80 – 89 процентов – 20 баллов; 
60 – 79 процентов – десять баллов; 
менее 60 процентов – ноль баллов.
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Своевременное внесение информации в Систему мониторинга – 30 баллов;
несвоевременное внесение информации в Систему:
от одного до трех фактов – десять баллов;
более трех фактов – ноль баллов. 
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Своевременное завершение сканирования ЭМ – 30 баллов. 
При установлении факта несвоевременного завершения сканирования ЭМ – ноль баллов.
</t>
        </r>
      </text>
    </comment>
    <comment ref="R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Кол-во ППЭ-экзаменов,в которых осуществлялось общественное наблюдаение (форма ППЭ-18-МАШ заполнена общественным наблюдателем)/(Общее кол-во ППЭ-экзаменов,в которых проводился ЕГЭ)*100
Значение: 
от 70 до 100 процентов – 15 баллов; 
от 50 до 69 процентов – десять баллов; 
от 25 до 49 процентов – пять баллов; 
от десяти до 24 процентов – три балла; 
менее десяти процентов – ноль баллов.</t>
        </r>
      </text>
    </comment>
    <comment ref="U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Кол-во явившихся в ППЭ общественных наблюдателей(форма ППЭ-18-МАШ заполнена общественным наблюдателем)/(Кол-во запланированных общественных наблюдателей)*100
Значение: 
от 70 до 100 процентов – 15 баллов; 
от 50 до 69 процентов – десять баллов; 
от 25 до 49 процентов – пять баллов; 
от десяти до 24 процентов – три балла; 
менее десяти процентов – ноль баллов.
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(Кол-во подтвержденных модератором меток о нарушении Порядка проведения ГИА,отработанных в ППЭ и проверенныхна качество отработки региональным СИЦ во время проведения экзаменов)/(Общее кол-во подтвержденных модератором меток о нарушении Порядка проведения ГИА в ППЭ)*100
Значение: 
от 90 до 100 процентов – 30 баллов; 
от 80 до 89 процентов – 15 баллов; 
до 80 процентов – ноль баллов.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Всероссийская акция "Единый день сдачи ЕГЭ родителями": 
участие и выход публикации с комментариями экспертов и участни-ков экзамена в СМИ муниципалитета – 20 баллов; 
неучастие во в акции или отсутствие публикаций в СМИ – ноль бал-лов. 
Всероссийская акция "100 баллов для победы":
участие и выход публикации с комментариями экспертов, выпускни-ков, стобалльников (и/или высокобалльников)  в СМИ муниципалите-та– 20 баллов; 
неучастие во в акции или отсутствие публикаций в СМИ – ноль баллов. 
</t>
        </r>
      </text>
    </comment>
    <comment ref="AB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Публикации в СМИ:
пять публикаций и более – десять баллов; 
от одной до четырех публикации – пять баллов; 
отсутствие публикаций – ноль баллов.</t>
        </r>
      </text>
    </comment>
    <comment ref="AC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Минус два балла за каждое нарушение сроков (более девяти нарушений Графика – максимально минус 20 баллов).</t>
        </r>
      </text>
    </comment>
    <comment ref="AE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Минус два балла за каждого участника (более десяти чел./экз. – максимально минус 20 баллов).</t>
        </r>
      </text>
    </comment>
    <comment ref="AF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Минус пять баллов за каждый экзамен, начавшийся позднее 10.45 по местному времени по вине лиц, привлекаемых к проведению экзамена в ППЭ (более пяти экзаменов – максимально минус 25 баллов).</t>
        </r>
      </text>
    </comment>
    <comment ref="AG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Минус два балла за каждое нарушение (более пяти технических ошибок – максимально минус десять баллов).</t>
        </r>
      </text>
    </comment>
    <comment ref="AI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Минус пять баллов за каждое нарушение (более пяти чел./экз. – максимально минус 25 баллов).</t>
        </r>
      </text>
    </comment>
    <comment ref="AJ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Независимо от количества нарушений.</t>
        </r>
      </text>
    </comment>
    <comment ref="AK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За подтвержденный факт нарушения Порядка, выявленного из обращения(ий)
одно обращение – 25 баллов; 
два и более обращений – 50 баллов.</t>
        </r>
      </text>
    </comment>
    <comment ref="AL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В зависимости от вида нарушения – от десяти до 50 баллов.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Тахта 12.02.2020 (2 участника)</t>
        </r>
      </text>
    </comment>
    <comment ref="AH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МБОУ СОШ с. Богородское
ГИА-9 Софийск, Богородское, Тахта участники, Быстринск и Богородское работники</t>
        </r>
      </text>
    </comment>
    <comment ref="AL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Полина Игоревна Мендель:</t>
        </r>
        <r>
          <rPr>
            <sz val="9"/>
            <color indexed="81"/>
            <rFont val="Tahoma"/>
            <family val="2"/>
            <charset val="204"/>
          </rPr>
          <t xml:space="preserve">
Организатор не проверил КИМ при выходе участника из аудитории ППЭ 62 (13.07)</t>
        </r>
      </text>
    </comment>
  </commentList>
</comments>
</file>

<file path=xl/sharedStrings.xml><?xml version="1.0" encoding="utf-8"?>
<sst xmlns="http://schemas.openxmlformats.org/spreadsheetml/2006/main" count="66" uniqueCount="66">
  <si>
    <t>№ показателя</t>
  </si>
  <si>
    <t>Код ОМСУ</t>
  </si>
  <si>
    <t>Район</t>
  </si>
  <si>
    <t>Ульчский район</t>
  </si>
  <si>
    <t>Максимум</t>
  </si>
  <si>
    <t>Итоговое собеседование по русскому языку</t>
  </si>
  <si>
    <t>1.1</t>
  </si>
  <si>
    <t>1.2</t>
  </si>
  <si>
    <t>Итоговое сочинение (изложение)</t>
  </si>
  <si>
    <t>Использование бесконтактных термометров</t>
  </si>
  <si>
    <t>Наличие антисептиков на входе в ППЭ</t>
  </si>
  <si>
    <t>Обеспечение участников ЕГЭ средствами индивидуальной защиты (далее – СИЗ) (маски)</t>
  </si>
  <si>
    <t>2.1</t>
  </si>
  <si>
    <t>2.2</t>
  </si>
  <si>
    <t>2.3</t>
  </si>
  <si>
    <t>Обеспечение в ППЭ питьевого режима</t>
  </si>
  <si>
    <t>Обеспечение ППЭ СИЗ (маски и перчатки)</t>
  </si>
  <si>
    <t>2.4</t>
  </si>
  <si>
    <t>2.5</t>
  </si>
  <si>
    <t>3.1</t>
  </si>
  <si>
    <t>Работа в системе "Мониторинг готовности ППЭ"</t>
  </si>
  <si>
    <t xml:space="preserve">Соблюдение сроков сканирования экзаменационных материалов (далее – ЭМ) </t>
  </si>
  <si>
    <t xml:space="preserve">Охват ППЭ общественным наблюдением </t>
  </si>
  <si>
    <t>Контроль за отработкой меток о нарушениях в ППЭ на портале smotriege.ru или в CCTV-решении</t>
  </si>
  <si>
    <t>3.2</t>
  </si>
  <si>
    <t>3.3</t>
  </si>
  <si>
    <t>3.4</t>
  </si>
  <si>
    <t>3.5</t>
  </si>
  <si>
    <t>Участие в мероприятиях, проводимых Рособрнадзором (Всероссийская акция "Единый день сдачи ЕГЭ родителями", Всероссийская акция "100 баллов для победы")</t>
  </si>
  <si>
    <t>Освещение в СМИ кампании ЕГЭ (без учета п. 4.1)</t>
  </si>
  <si>
    <t>4.1</t>
  </si>
  <si>
    <t>4.2</t>
  </si>
  <si>
    <t>5.1</t>
  </si>
  <si>
    <t xml:space="preserve">Нарушение Графика внесения данных в РИС на 2020 год </t>
  </si>
  <si>
    <t xml:space="preserve">Участники экзаменов, которые сдавали экзамены в аудиториях не в соответствии с автоматизированным распределением по аудиториям ППЭ </t>
  </si>
  <si>
    <t xml:space="preserve">Несвоевременное начало экзамена по вине лиц, привлекаемых к проведению экзамена в ППЭ (позднее 10.45 по местному времени) </t>
  </si>
  <si>
    <t>Нарушение при заполнении бланков организаторами. Ошибочные метки организаторов в бланках регистрации "Не закончил экзамен" и/или "Удален с экзамена"</t>
  </si>
  <si>
    <t xml:space="preserve">Нарушение информационной безопасности ЭМ (вскрытие ЭМ до проведения экзамена, опубликование КИМ, ЭМ в сети "Интернет") </t>
  </si>
  <si>
    <t>Выявление нарушений (в том числе санитарно-эпидемиологических мероприятий в условиях сохранения рисков распространения новой коронавируской инфекции) по обращениям граждан в министерство образования и науки Хабаровского края, Рособрнадзор, (письма граждан, обращения на телефоны "горячих линий", прочее)</t>
  </si>
  <si>
    <t>Иные нарушения Порядка проведения ЕГЭ</t>
  </si>
  <si>
    <t>5.2</t>
  </si>
  <si>
    <t>5.3</t>
  </si>
  <si>
    <t>5.4</t>
  </si>
  <si>
    <t>5.5</t>
  </si>
  <si>
    <t>5.6</t>
  </si>
  <si>
    <t>5.7</t>
  </si>
  <si>
    <t>5.8</t>
  </si>
  <si>
    <t>Технические ошибки, выявленные после 01 февраля 2020 г., по причине которых осуществлялась разблокировка РИС</t>
  </si>
  <si>
    <t>Кол-во ППЭ-экзаменов,в которых осуществлялось общественное наблюдение (форма ППЭ-18-МАШ заполнена общественным наблюдателем)</t>
  </si>
  <si>
    <t>Общее кол-во ППЭ-экзаменов,в которых проводился ЕГЭ</t>
  </si>
  <si>
    <t>Кол-во явившихся в ППЭ общественных наблюдателей(форма ППЭ-18-МАШ заполнена общественным наблюдателем)</t>
  </si>
  <si>
    <t>Кол-во запланированных общественных наблюдателей</t>
  </si>
  <si>
    <t>3.4.1</t>
  </si>
  <si>
    <t>3.4.2</t>
  </si>
  <si>
    <t>Количество отработанных вовремя меток</t>
  </si>
  <si>
    <t>Общее количесто меток</t>
  </si>
  <si>
    <t>Обучение на федеральной учебной платформе по подготовке специалистов, привлекаемых к ЕГЭ</t>
  </si>
  <si>
    <t>ЕГЭ для родителей</t>
  </si>
  <si>
    <t>100 баллов для победы</t>
  </si>
  <si>
    <t>Кол-во работников ППЭ,прошедших обучение до 18:00 24.06.2020 на федеральной учебной платформе</t>
  </si>
  <si>
    <t>Общее кол-во работников ППЭ, поданных муниципалитетом</t>
  </si>
  <si>
    <t>Технические ошибки</t>
  </si>
  <si>
    <t>Нарушения графика внесения сведений (ОО, участники)</t>
  </si>
  <si>
    <t>Сумма показателей 1-4</t>
  </si>
  <si>
    <t>Сумма показателей 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</si>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</sst>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Font="1" applyFill="1" applyBorder="1"/>
    <xf numFmtId="49" fontId="0" fillId="0" borderId="1" xfId="0" applyNumberForma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Font="1" applyBorder="1"/>
    <xf numFmtId="0" fontId="0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2" xfId="0" applyBorder="1" applyAlignment="1">
      <alignment horizontal="center" vertical="center" textRotation="90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textRotation="90" wrapText="1"/>
    </xf>
    <xf numFmtId="49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5"/>
  <sheetViews>
    <sheetView tabSelected="1" zoomScale="85" zoomScaleNormal="85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A4" sqref="A4:XFD6"/>
    </sheetView>
  </sheetViews>
  <sheetFormatPr defaultRowHeight="15" x14ac:dyDescent="0.25"/>
  <cols>
    <col min="2" max="2" width="26.28515625" bestFit="1" customWidth="1"/>
    <col min="3" max="10" width="5.7109375" customWidth="1"/>
    <col min="11" max="12" width="5.7109375" style="1" customWidth="1"/>
    <col min="13" max="15" width="5.7109375" customWidth="1"/>
    <col min="16" max="21" width="5.7109375" style="1" customWidth="1"/>
    <col min="22" max="22" width="5.7109375" customWidth="1"/>
    <col min="23" max="24" width="5.7109375" style="1" customWidth="1"/>
    <col min="25" max="25" width="5.7109375" customWidth="1"/>
    <col min="26" max="26" width="5.7109375" style="1" customWidth="1"/>
    <col min="27" max="27" width="5.7109375" style="8" customWidth="1"/>
    <col min="28" max="29" width="5.7109375" customWidth="1"/>
    <col min="30" max="30" width="5.7109375" style="1" customWidth="1"/>
    <col min="31" max="33" width="5.7109375" customWidth="1"/>
    <col min="34" max="34" width="5.7109375" style="1" customWidth="1"/>
    <col min="35" max="40" width="5.7109375" customWidth="1"/>
    <col min="41" max="41" width="6.85546875" customWidth="1"/>
  </cols>
  <sheetData>
    <row r="1" spans="1:41" s="1" customFormat="1" ht="15" customHeight="1" x14ac:dyDescent="0.25">
      <c r="A1" s="10"/>
      <c r="B1" s="10" t="s">
        <v>0</v>
      </c>
      <c r="C1" s="5" t="s">
        <v>6</v>
      </c>
      <c r="D1" s="5" t="s">
        <v>7</v>
      </c>
      <c r="E1" s="5" t="s">
        <v>12</v>
      </c>
      <c r="F1" s="5" t="s">
        <v>13</v>
      </c>
      <c r="G1" s="5" t="s">
        <v>14</v>
      </c>
      <c r="H1" s="5" t="s">
        <v>17</v>
      </c>
      <c r="I1" s="5" t="s">
        <v>18</v>
      </c>
      <c r="J1" s="5" t="s">
        <v>19</v>
      </c>
      <c r="K1" s="5"/>
      <c r="L1" s="5"/>
      <c r="M1" s="5" t="s">
        <v>24</v>
      </c>
      <c r="N1" s="5" t="s">
        <v>25</v>
      </c>
      <c r="O1" s="5" t="s">
        <v>26</v>
      </c>
      <c r="P1" s="5"/>
      <c r="Q1" s="5"/>
      <c r="R1" s="5"/>
      <c r="S1" s="5"/>
      <c r="T1" s="5"/>
      <c r="U1" s="5"/>
      <c r="V1" s="5" t="s">
        <v>27</v>
      </c>
      <c r="W1" s="5"/>
      <c r="X1" s="5"/>
      <c r="Y1" s="5" t="s">
        <v>30</v>
      </c>
      <c r="Z1" s="5"/>
      <c r="AA1" s="5"/>
      <c r="AB1" s="5" t="s">
        <v>31</v>
      </c>
      <c r="AC1" s="5" t="s">
        <v>32</v>
      </c>
      <c r="AD1" s="5"/>
      <c r="AE1" s="5" t="s">
        <v>40</v>
      </c>
      <c r="AF1" s="5" t="s">
        <v>41</v>
      </c>
      <c r="AG1" s="5" t="s">
        <v>42</v>
      </c>
      <c r="AH1" s="5"/>
      <c r="AI1" s="5" t="s">
        <v>43</v>
      </c>
      <c r="AJ1" s="5" t="s">
        <v>44</v>
      </c>
      <c r="AK1" s="5" t="s">
        <v>45</v>
      </c>
      <c r="AL1" s="5" t="s">
        <v>46</v>
      </c>
    </row>
    <row r="2" spans="1:41" s="1" customFormat="1" ht="236.25" customHeight="1" x14ac:dyDescent="0.25">
      <c r="A2" s="2" t="s">
        <v>1</v>
      </c>
      <c r="B2" s="2" t="s">
        <v>2</v>
      </c>
      <c r="C2" s="3" t="s">
        <v>5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15</v>
      </c>
      <c r="I2" s="3" t="s">
        <v>16</v>
      </c>
      <c r="J2" s="3" t="s">
        <v>56</v>
      </c>
      <c r="K2" s="20" t="s">
        <v>59</v>
      </c>
      <c r="L2" s="20" t="s">
        <v>60</v>
      </c>
      <c r="M2" s="3" t="s">
        <v>20</v>
      </c>
      <c r="N2" s="3" t="s">
        <v>21</v>
      </c>
      <c r="O2" s="3" t="s">
        <v>22</v>
      </c>
      <c r="P2" s="20" t="s">
        <v>48</v>
      </c>
      <c r="Q2" s="22" t="s">
        <v>49</v>
      </c>
      <c r="R2" s="23" t="s">
        <v>52</v>
      </c>
      <c r="S2" s="22" t="s">
        <v>50</v>
      </c>
      <c r="T2" s="22" t="s">
        <v>51</v>
      </c>
      <c r="U2" s="23" t="s">
        <v>53</v>
      </c>
      <c r="V2" s="3" t="s">
        <v>23</v>
      </c>
      <c r="W2" s="22" t="s">
        <v>54</v>
      </c>
      <c r="X2" s="22" t="s">
        <v>55</v>
      </c>
      <c r="Y2" s="3" t="s">
        <v>28</v>
      </c>
      <c r="Z2" s="22" t="s">
        <v>57</v>
      </c>
      <c r="AA2" s="22" t="s">
        <v>58</v>
      </c>
      <c r="AB2" s="3" t="s">
        <v>29</v>
      </c>
      <c r="AC2" s="3" t="s">
        <v>33</v>
      </c>
      <c r="AD2" s="22" t="s">
        <v>62</v>
      </c>
      <c r="AE2" s="3" t="s">
        <v>34</v>
      </c>
      <c r="AF2" s="3" t="s">
        <v>35</v>
      </c>
      <c r="AG2" s="3" t="s">
        <v>47</v>
      </c>
      <c r="AH2" s="22" t="s">
        <v>61</v>
      </c>
      <c r="AI2" s="3" t="s">
        <v>36</v>
      </c>
      <c r="AJ2" s="3" t="s">
        <v>37</v>
      </c>
      <c r="AK2" s="3" t="s">
        <v>38</v>
      </c>
      <c r="AL2" s="3" t="s">
        <v>39</v>
      </c>
      <c r="AM2" s="19" t="s">
        <v>63</v>
      </c>
      <c r="AN2" s="19" t="s">
        <v>64</v>
      </c>
      <c r="AO2" s="19" t="s">
        <v>65</v>
      </c>
    </row>
    <row r="3" spans="1:41" x14ac:dyDescent="0.25">
      <c r="A3" s="9">
        <v>35</v>
      </c>
      <c r="B3" s="4" t="s">
        <v>3</v>
      </c>
      <c r="C3" s="7">
        <f>50-10</f>
        <v>40</v>
      </c>
      <c r="D3" s="7">
        <f>50</f>
        <v>50</v>
      </c>
      <c r="E3" s="7">
        <v>20</v>
      </c>
      <c r="F3" s="7">
        <v>20</v>
      </c>
      <c r="G3" s="7">
        <v>20</v>
      </c>
      <c r="H3" s="7">
        <v>20</v>
      </c>
      <c r="I3" s="7">
        <v>20</v>
      </c>
      <c r="J3" s="7">
        <v>30</v>
      </c>
      <c r="K3" s="21">
        <f t="shared" ref="K3" si="0">L3</f>
        <v>195</v>
      </c>
      <c r="L3" s="21">
        <v>195</v>
      </c>
      <c r="M3" s="7">
        <v>30</v>
      </c>
      <c r="N3" s="7">
        <v>30</v>
      </c>
      <c r="O3" s="7">
        <f t="shared" ref="O3" si="1">R3+U3</f>
        <v>25</v>
      </c>
      <c r="P3" s="24">
        <v>48</v>
      </c>
      <c r="Q3" s="24">
        <v>50</v>
      </c>
      <c r="R3" s="24">
        <v>15</v>
      </c>
      <c r="S3" s="24">
        <v>50</v>
      </c>
      <c r="T3" s="24">
        <v>92</v>
      </c>
      <c r="U3" s="24">
        <v>10</v>
      </c>
      <c r="V3" s="7">
        <v>30</v>
      </c>
      <c r="W3" s="21">
        <v>5</v>
      </c>
      <c r="X3" s="21">
        <v>5</v>
      </c>
      <c r="Y3" s="7">
        <f t="shared" ref="Y3" si="2">Z3+AA3</f>
        <v>40</v>
      </c>
      <c r="Z3" s="21">
        <v>20</v>
      </c>
      <c r="AA3" s="21">
        <v>20</v>
      </c>
      <c r="AB3" s="7">
        <v>0</v>
      </c>
      <c r="AC3" s="7">
        <f t="shared" ref="AC3" si="3">-AD3*2</f>
        <v>0</v>
      </c>
      <c r="AD3" s="21">
        <v>0</v>
      </c>
      <c r="AE3" s="7">
        <v>0</v>
      </c>
      <c r="AF3" s="7">
        <v>0</v>
      </c>
      <c r="AG3" s="7">
        <v>-10</v>
      </c>
      <c r="AH3" s="21">
        <v>38</v>
      </c>
      <c r="AI3" s="7">
        <v>0</v>
      </c>
      <c r="AJ3" s="7">
        <v>0</v>
      </c>
      <c r="AK3" s="7">
        <v>0</v>
      </c>
      <c r="AL3" s="7">
        <v>-5</v>
      </c>
      <c r="AM3" s="10">
        <f t="shared" ref="AM3" si="4">C3+D3+E3+F3+G3+H3+I3+J3+M3+N3+O3+V3+Y3+AB3</f>
        <v>375</v>
      </c>
      <c r="AN3" s="10">
        <f t="shared" ref="AN3" si="5">AC3+AE3+AF3+AG3+AI3+AJ3+AK3+AL3</f>
        <v>-15</v>
      </c>
      <c r="AO3" s="25">
        <f t="shared" ref="AO3" si="6">SUM(AM3:AN3)</f>
        <v>360</v>
      </c>
    </row>
    <row r="4" spans="1:41" s="6" customFormat="1" x14ac:dyDescent="0.25">
      <c r="A4" s="15"/>
      <c r="B4" s="15"/>
      <c r="P4" s="16"/>
      <c r="Q4" s="16"/>
      <c r="R4" s="16"/>
      <c r="S4" s="16"/>
      <c r="T4" s="16"/>
      <c r="U4" s="16"/>
      <c r="AA4" s="17"/>
      <c r="AE4" s="18"/>
      <c r="AF4" s="18"/>
      <c r="AM4" s="8"/>
      <c r="AN4" s="8"/>
      <c r="AO4" s="8"/>
    </row>
    <row r="5" spans="1:41" x14ac:dyDescent="0.25">
      <c r="A5" s="11"/>
      <c r="B5" s="12" t="s">
        <v>4</v>
      </c>
      <c r="C5" s="13">
        <v>50</v>
      </c>
      <c r="D5" s="13">
        <v>50</v>
      </c>
      <c r="E5" s="13">
        <v>20</v>
      </c>
      <c r="F5" s="13">
        <v>20</v>
      </c>
      <c r="G5" s="13">
        <v>20</v>
      </c>
      <c r="H5" s="13">
        <v>20</v>
      </c>
      <c r="I5" s="11">
        <v>20</v>
      </c>
      <c r="J5" s="11">
        <v>30</v>
      </c>
      <c r="K5" s="11"/>
      <c r="L5" s="11"/>
      <c r="M5" s="11">
        <v>30</v>
      </c>
      <c r="N5" s="11">
        <v>30</v>
      </c>
      <c r="O5" s="11">
        <v>30</v>
      </c>
      <c r="P5" s="11"/>
      <c r="Q5" s="11"/>
      <c r="R5" s="11"/>
      <c r="S5" s="11"/>
      <c r="T5" s="11"/>
      <c r="U5" s="11"/>
      <c r="V5" s="11">
        <v>30</v>
      </c>
      <c r="W5" s="11"/>
      <c r="X5" s="11"/>
      <c r="Y5" s="11">
        <v>40</v>
      </c>
      <c r="Z5" s="11"/>
      <c r="AA5" s="11"/>
      <c r="AB5" s="11">
        <v>10</v>
      </c>
      <c r="AC5" s="11">
        <v>-20</v>
      </c>
      <c r="AD5" s="11"/>
      <c r="AE5" s="14">
        <v>-20</v>
      </c>
      <c r="AF5" s="14">
        <v>-25</v>
      </c>
      <c r="AG5" s="11">
        <v>-10</v>
      </c>
      <c r="AH5" s="11"/>
      <c r="AI5" s="11">
        <v>-25</v>
      </c>
      <c r="AJ5" s="11">
        <v>-25</v>
      </c>
      <c r="AK5" s="11">
        <v>-50</v>
      </c>
      <c r="AL5" s="11">
        <v>-50</v>
      </c>
      <c r="AM5" s="10">
        <f>C5+D5+E5+F5+G5+H5+I5+J5+M5+N5+O5+V5+Y5+AB5</f>
        <v>400</v>
      </c>
      <c r="AN5" s="10">
        <f>AC5+AE5+AF5+AG5+AI5+AJ5+AK5+AL5</f>
        <v>-225</v>
      </c>
      <c r="AO5" s="10">
        <f>SUM(AM5:AN5)</f>
        <v>175</v>
      </c>
    </row>
  </sheetData>
  <autoFilter ref="A2:AO2">
    <sortState ref="A3:AP21">
      <sortCondition ref="A2"/>
    </sortState>
  </autoFilter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Расчеты</vt:lpstr>
      <vt:lpstr>Расчеты!_ftnref1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 Игоревна Мендель</dc:creator>
  <cp:lastModifiedBy>Полина Игоревна Мендель</cp:lastModifiedBy>
  <cp:lastPrinted>2020-10-16T06:20:44Z</cp:lastPrinted>
  <dcterms:created xsi:type="dcterms:W3CDTF">2020-10-08T00:25:52Z</dcterms:created>
  <dcterms:modified xsi:type="dcterms:W3CDTF">2020-10-16T06:24:13Z</dcterms:modified>
</cp:coreProperties>
</file>